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8\"/>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<sst xmlns="http://schemas.openxmlformats.org/spreadsheetml/2006/main" count="1012" uniqueCount="571">
  <si>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</si>
  <si>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</si>
  <si>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</si>
  <si>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</si>
  <si>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</si>
  <si>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</si>
  <si>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</si>
  <si>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</si>
  <si>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</si>
  <si>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</si>
  <si>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</si>
  <si>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</si>
  <si>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</si>
  <si>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</si>
  <si>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</si>
  <si>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</si>
  <si>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</si>
  <si>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</si>
  <si>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</si>
  <si>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</si>
  <si>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</si>
  <si>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</si>
  <si>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</si>
  <si>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</si>
  <si>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</si>
  <si>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</si>
  <si>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</si>
  <si>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</si>
  <si>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</si>
  <si>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</si>
  <si>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</si>
  <si>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</si>
  <si>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</si>
  <si>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</si>
  <si>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</si>
  <si>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</si>
  <si>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</si>
  <si>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</si>
  <si>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</si>
  <si>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</si>
  <si>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</si>
  <si>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</si>
  <si>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</si>
  <si>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</si>
  <si>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</si>
  <si>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</si>
  <si>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</si>
  <si>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</si>
  <si>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</si>
  <si>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</si>
  <si>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</si>
  <si>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</si>
  <si>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</si>
  <si>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</si>
  <si>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</si>
  <si>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</si>
  <si>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</si>
  <si>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</si>
  <si>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</si>
  <si>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</si>
  <si>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</si>
  <si>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</si>
  <si>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</si>
  <si>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</si>
  <si>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</si>
  <si>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</si>
  <si>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</si>
  <si>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</si>
  <si>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</si>
  <si>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</si>
  <si>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</si>
  <si>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</si>
  <si>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</si>
  <si>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</si>
  <si>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</si>
  <si>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</si>
  <si>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</si>
  <si>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</si>
  <si>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</si>
  <si>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</si>
  <si>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</si>
  <si>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</si>
  <si>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</si>
  <si>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</si>
  <si>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</si>
  <si>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</si>
  <si>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</si>
  <si>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</si>
  <si>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</si>
  <si>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</si>
  <si>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</si>
  <si>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</si>
  <si>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</si>
  <si>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</si>
  <si>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</si>
  <si>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</si>
  <si>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</si>
  <si>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</si>
  <si>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</si>
  <si>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</si>
  <si>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</si>
  <si>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</si>
  <si>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</si>
  <si>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</si>
  <si>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</si>
  <si>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</si>
  <si>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</si>
  <si>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</si>
  <si>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</si>
  <si>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</si>
  <si>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</si>
  <si>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</si>
  <si>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</si>
  <si>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</si>
  <si>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</si>
  <si>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</si>
  <si>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</si>
  <si>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</si>
  <si>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</si>
  <si>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</si>
  <si>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</si>
  <si>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</si>
  <si>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</si>
  <si>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</si>
  <si>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</si>
  <si>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</si>
  <si>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</si>
  <si>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</si>
  <si>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</si>
  <si>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</si>
  <si>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</si>
  <si>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</si>
  <si>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</si>
  <si>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</si>
  <si>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</si>
  <si>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</si>
  <si>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</si>
  <si>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</si>
  <si>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</si>
  <si>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</si>
  <si>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</si>
  <si>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</si>
  <si>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</si>
  <si>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</si>
  <si>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</si>
  <si>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</si>
  <si>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</si>
  <si>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</si>
  <si>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</si>
  <si>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</si>
  <si>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</si>
  <si>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</si>
  <si>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</si>
  <si>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</si>
  <si>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</si>
  <si>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</si>
  <si>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</si>
  <si>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</si>
  <si>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</si>
  <si>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</si>
  <si>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</si>
  <si>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</si>
  <si>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</si>
  <si>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</si>
  <si>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</si>
  <si>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</si>
  <si>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</si>
  <si>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</si>
  <si>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</si>
  <si>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</si>
  <si>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</si>
  <si>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</si>
  <si>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</si>
  <si>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</si>
  <si>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</si>
  <si>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</si>
  <si>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</si>
  <si>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</si>
  <si>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</si>
  <si>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</si>
  <si>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</si>
  <si>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</si>
  <si>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</si>
  <si>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</si>
  <si>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</si>
  <si>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</si>
  <si>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</si>
  <si>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</si>
  <si>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</si>
  <si>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</si>
  <si>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</si>
  <si>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</si>
  <si>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</si>
  <si>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</si>
  <si>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</si>
  <si>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</si>
  <si>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</si>
  <si>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</si>
  <si>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</si>
  <si>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</si>
  <si>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</si>
  <si>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</si>
  <si>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</si>
  <si>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</si>
  <si>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</si>
  <si>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</si>
  <si>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</si>
  <si>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</si>
  <si>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</si>
  <si>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</si>
  <si>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</si>
  <si>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</si>
  <si>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</si>
  <si>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</si>
  <si>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</si>
  <si>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</si>
  <si>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</si>
  <si>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</si>
  <si>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</si>
  <si>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</si>
  <si>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</si>
  <si>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</si>
  <si>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</si>
  <si>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</si>
  <si>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</si>
  <si>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</si>
  <si>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</si>
  <si>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</si>
  <si>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</si>
  <si>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</si>
  <si>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</si>
  <si>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</si>
  <si>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</si>
  <si>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</si>
  <si>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</si>
  <si>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</si>
  <si>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</si>
  <si>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</si>
  <si>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</si>
  <si>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</si>
  <si>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</si>
  <si>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</si>
  <si>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</si>
  <si>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</si>
  <si>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</si>
  <si>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</si>
  <si>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</si>
  <si>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</si>
  <si>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</si>
  <si>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</si>
  <si>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</si>
  <si>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</si>
  <si>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</si>
  <si>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</si>
  <si>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</si>
  <si>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</si>
  <si>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</si>
  <si>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</si>
  <si>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</si>
  <si>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</si>
  <si>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</si>
  <si>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</si>
  <si>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</si>
  <si>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</si>
  <si>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</si>
  <si>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</si>
  <si>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</si>
  <si>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</si>
  <si>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</si>
  <si>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</si>
  <si>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</si>
  <si>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</si>
  <si>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</si>
  <si>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</si>
  <si>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</si>
  <si>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</si>
  <si>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</si>
  <si>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</si>
  <si>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</si>
  <si>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</si>
  <si>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</si>
  <si>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</si>
  <si>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</si>
  <si>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</si>
  <si>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</si>
  <si>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</si>
  <si>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</si>
  <si>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</si>
  <si>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</si>
  <si>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</si>
  <si>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</si>
  <si>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</si>
  <si>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</si>
  <si>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</si>
  <si>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</si>
  <si>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</si>
  <si>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</si>
  <si>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</si>
  <si>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</si>
  <si>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</si>
  <si>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</si>
  <si>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</si>
  <si>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</si>
  <si>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</si>
  <si>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</si>
  <si>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</si>
  <si>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</si>
  <si>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</si>
  <si>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</si>
  <si>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</si>
  <si>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</si>
  <si>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</si>
  <si>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</si>
  <si>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</si>
  <si>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</si>
  <si>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</si>
  <si>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</si>
  <si>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</si>
  <si>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</si>
  <si>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</si>
  <si>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</si>
  <si>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</si>
  <si>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</si>
  <si>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</si>
  <si>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</si>
  <si>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</si>
  <si>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</si>
  <si>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</si>
  <si>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</si>
  <si>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</si>
  <si>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</si>
  <si>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</si>
  <si>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</si>
  <si>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</si>
  <si>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</si>
  <si>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</si>
  <si>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</si>
  <si>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</si>
  <si>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</si>
  <si>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</si>
  <si>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</si>
  <si>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</si>
  <si>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</si>
  <si>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</si>
  <si>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</si>
  <si>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</si>
  <si>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</si>
  <si>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</si>
  <si>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</si>
  <si>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</si>
  <si>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</si>
  <si>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</si>
  <si>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</si>
  <si>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</si>
  <si>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</si>
  <si>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</si>
  <si>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</si>
  <si>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</si>
  <si>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</si>
  <si>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</si>
  <si>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</si>
  <si>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</si>
  <si>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</si>
  <si>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</si>
  <si>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</si>
  <si>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</si>
  <si>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</si>
  <si>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</si>
  <si>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</si>
  <si>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</si>
  <si>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</si>
  <si>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</si>
  <si>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</si>
  <si>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</si>
  <si>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</si>
  <si>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</si>
  <si>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</si>
  <si>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</si>
  <si>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</si>
  <si>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</si>
  <si>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</si>
  <si>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</si>
  <si>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</si>
  <si>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</si>
  <si>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</si>
  <si>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</si>
  <si>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</si>
  <si>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</si>
  <si>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</si>
  <si>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</si>
  <si>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</si>
  <si>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</si>
  <si>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</si>
  <si>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</si>
  <si>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</si>
  <si>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</si>
  <si>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</si>
  <si>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</si>
  <si>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</si>
  <si>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</si>
  <si>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</si>
  <si>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</si>
  <si>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</si>
  <si>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</si>
  <si>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</si>
  <si>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</si>
  <si>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</si>
  <si>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</si>
  <si>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</si>
  <si>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</si>
  <si>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</si>
  <si>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</si>
  <si>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</si>
  <si>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</si>
  <si>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</si>
  <si>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</si>
  <si>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</si>
  <si>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</si>
  <si>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</si>
  <si>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</si>
  <si>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</si>
  <si>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</si>
  <si>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</si>
  <si>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</si>
  <si>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</si>
  <si>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</si>
  <si>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</si>
  <si>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</si>
  <si>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</si>
  <si>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</si>
  <si>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</si>
  <si>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</si>
  <si>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</si>
  <si>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</si>
  <si>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</si>
  <si>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</si>
  <si>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</si>
  <si>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</si>
  <si>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</si>
  <si>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</si>
  <si>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</si>
  <si>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</si>
  <si>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</si>
  <si>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</si>
  <si>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</si>
  <si>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</si>
  <si>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</si>
  <si>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</si>
  <si>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</si>
  <si>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</si>
  <si>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</si>
  <si>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</si>
  <si>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</si>
  <si>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</si>
  <si>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</si>
  <si>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</si>
  <si>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</si>
  <si>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</si>
  <si>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</si>
  <si>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</si>
  <si>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</si>
  <si>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</si>
  <si>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</si>
  <si>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</si>
  <si>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</si>
  <si>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</si>
  <si>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</si>
  <si>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</si>
  <si>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</si>
  <si>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</si>
  <si>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</si>
  <si>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</si>
  <si>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</si>
  <si>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</si>
  <si>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</si>
  <si>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</si>
  <si>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</si>
  <si>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</si>
  <si>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</si>
  <si>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</si>
  <si>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</si>
  <si>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</si>
  <si>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</si>
  <si>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</si>
  <si>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</si>
  <si>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</si>
  <si>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</si>
  <si>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</si>
  <si>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</si>
  <si>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</si>
  <si>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</si>
  <si>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</si>
  <si>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</si>
  <si>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</si>
  <si>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</si>
  <si>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</si>
  <si>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</si>
  <si>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</si>
  <si>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</si>
  <si>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</si>
  <si>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</si>
  <si>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</si>
  <si>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</si>
  <si>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</si>
  <si>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</si>
  <si>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</si>
  <si>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</si>
  <si>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</si>
  <si>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</si>
  <si>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</si>
  <si>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</si>
  <si>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</si>
  <si>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</si>
  <si>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</si>
  <si>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</si>
  <si>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1.6.  Прочие инвестиционные проекты</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</si>
  <si>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</si>
  <si>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</si>
  <si>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</si>
  <si>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</si>
  <si>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</si>
  <si>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</si>
  <si>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</si>
  <si>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</si>
  <si>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</si>
  <si>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</si>
  <si>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</si>
  <si>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</si>
  <si>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</si>
  <si>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</si>
  <si>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</si>
  <si>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</si>
  <si>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</si>
  <si>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</si>
  <si>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</si>
  <si>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</si>
  <si>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</si>
  <si>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</si>
  <si>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</si>
  <si>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</si>
  <si>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</si>
  <si>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</si>
  <si>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</si>
  <si>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</si>
  <si>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</si>
  <si>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</si>
  <si>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</si>
  <si>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</si>
  <si>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</si>
  <si>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</si>
  <si>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</si>
  <si>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</si>
  <si>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</si>
  <si>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</si>
  <si>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</si>
  <si>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</si>
  <si>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</si>
  <si>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</si>
  <si>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</si>
  <si>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</si>
  <si>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</si>
  <si>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</si>
  <si>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</si>
  <si>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</si>
  <si>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Год раскрытия информации: 2023 год</t>
  </si>
  <si>
    <t>по состоянию на 01.01.2023</t>
  </si>
  <si>
    <t xml:space="preserve">Факт 2022 года </t>
  </si>
  <si>
    <t>Предложения по корректировке плана</t>
  </si>
  <si>
    <t>Инвестиционные проект исключается в связи с изменением с 01.01.2023 учетной политики, стоимость единицы менее 100 тыс. руб. без НДС.</t>
  </si>
  <si>
    <t>нд</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</si>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</sst>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6"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3" t="s">
        <v>564</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9</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494</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8</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510</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7</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511</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476</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0">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339</v>
      </c>
      <c r="R20" s="44" t="s">
        <v>340</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M_PK1200.03.01.08</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455</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5</v>
      </c>
      <c r="B21" s="254" t="s">
        <v>229</v>
      </c>
      <c r="C21" s="255"/>
      <c r="D21" s="258" t="s">
        <v>130</v>
      </c>
      <c r="E21" s="254" t="s">
        <v>484</v>
      </c>
      <c r="F21" s="255"/>
      <c r="G21" s="254" t="s">
        <v>248</v>
      </c>
      <c r="H21" s="255"/>
      <c r="I21" s="254" t="s">
        <v>129</v>
      </c>
      <c r="J21" s="255"/>
      <c r="K21" s="258" t="s">
        <v>128</v>
      </c>
      <c r="L21" s="254" t="s">
        <v>127</v>
      </c>
      <c r="M21" s="255"/>
      <c r="N21" s="254" t="s">
        <v>480</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86" t="s">
        <v>123</v>
      </c>
      <c r="R22" s="86" t="s">
        <v>454</v>
      </c>
      <c r="S22" s="86" t="s">
        <v>122</v>
      </c>
      <c r="T22" s="86" t="s">
        <v>121</v>
      </c>
    </row>
    <row r="23" spans="1:113" ht="51.75" customHeight="1" x14ac:dyDescent="0.25">
      <c r="A23" s="253"/>
      <c r="B23" s="182" t="s">
        <v>119</v>
      </c>
      <c r="C23" s="182" t="s">
        <v>120</v>
      </c>
      <c r="D23" s="259"/>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6" t="s">
        <v>5</v>
      </c>
      <c r="B21" s="262" t="s">
        <v>464</v>
      </c>
      <c r="C21" s="263"/>
      <c r="D21" s="262" t="s">
        <v>466</v>
      </c>
      <c r="E21" s="263"/>
      <c r="F21" s="247" t="s">
        <v>102</v>
      </c>
      <c r="G21" s="249"/>
      <c r="H21" s="249"/>
      <c r="I21" s="248"/>
      <c r="J21" s="266" t="s">
        <v>467</v>
      </c>
      <c r="K21" s="262" t="s">
        <v>468</v>
      </c>
      <c r="L21" s="263"/>
      <c r="M21" s="262" t="s">
        <v>469</v>
      </c>
      <c r="N21" s="263"/>
      <c r="O21" s="262" t="s">
        <v>456</v>
      </c>
      <c r="P21" s="263"/>
      <c r="Q21" s="262" t="s">
        <v>135</v>
      </c>
      <c r="R21" s="263"/>
      <c r="S21" s="266" t="s">
        <v>134</v>
      </c>
      <c r="T21" s="266" t="s">
        <v>470</v>
      </c>
      <c r="U21" s="266" t="s">
        <v>465</v>
      </c>
      <c r="V21" s="262" t="s">
        <v>133</v>
      </c>
      <c r="W21" s="263"/>
      <c r="X21" s="247" t="s">
        <v>125</v>
      </c>
      <c r="Y21" s="249"/>
      <c r="Z21" s="247" t="s">
        <v>124</v>
      </c>
      <c r="AA21" s="249"/>
    </row>
    <row r="22" spans="1:27" ht="216" customHeight="1" x14ac:dyDescent="0.25">
      <c r="A22" s="271"/>
      <c r="B22" s="264"/>
      <c r="C22" s="265"/>
      <c r="D22" s="264"/>
      <c r="E22" s="265"/>
      <c r="F22" s="247" t="s">
        <v>132</v>
      </c>
      <c r="G22" s="248"/>
      <c r="H22" s="247" t="s">
        <v>131</v>
      </c>
      <c r="I22" s="248"/>
      <c r="J22" s="267"/>
      <c r="K22" s="264"/>
      <c r="L22" s="265"/>
      <c r="M22" s="264"/>
      <c r="N22" s="265"/>
      <c r="O22" s="264"/>
      <c r="P22" s="265"/>
      <c r="Q22" s="264"/>
      <c r="R22" s="265"/>
      <c r="S22" s="267"/>
      <c r="T22" s="267"/>
      <c r="U22" s="267"/>
      <c r="V22" s="264"/>
      <c r="W22" s="265"/>
      <c r="X22" s="86" t="s">
        <v>123</v>
      </c>
      <c r="Y22" s="86" t="s">
        <v>454</v>
      </c>
      <c r="Z22" s="86" t="s">
        <v>122</v>
      </c>
      <c r="AA22" s="86" t="s">
        <v>121</v>
      </c>
    </row>
    <row r="23" spans="1:27" ht="60" customHeight="1" x14ac:dyDescent="0.25">
      <c r="A23" s="267"/>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M_PK1200.03.01.08</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463</v>
      </c>
      <c r="C27" s="199" t="s">
        <v>514</v>
      </c>
      <c r="D27" s="27"/>
      <c r="E27" s="20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t="s">
        <v>569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7"/>
      <c r="AB16" s="18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7"/>
      <c r="AB17" s="18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7"/>
      <c r="AB18" s="18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4" t="s">
        <v>239</v>
      </c>
      <c r="B24" s="84" t="s">
        <v>246</v>
      </c>
      <c r="C24" s="204" t="s">
        <v>328</v>
      </c>
      <c r="D24" s="204" t="s">
        <v>240</v>
      </c>
      <c r="E24" s="204" t="s">
        <v>329</v>
      </c>
      <c r="F24" s="204" t="s">
        <v>331</v>
      </c>
      <c r="G24" s="204" t="s">
        <v>330</v>
      </c>
      <c r="H24" s="204" t="s">
        <v>241</v>
      </c>
      <c r="I24" s="204" t="s">
        <v>332</v>
      </c>
      <c r="J24" s="204" t="s">
        <v>247</v>
      </c>
      <c r="K24" s="84" t="s">
        <v>245</v>
      </c>
      <c r="L24" s="84" t="s">
        <v>242</v>
      </c>
      <c r="M24" s="85" t="s">
        <v>254</v>
      </c>
      <c r="N24" s="84"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84">
        <v>2</v>
      </c>
      <c r="C25" s="204">
        <v>3</v>
      </c>
      <c r="D25" s="84">
        <v>4</v>
      </c>
      <c r="E25" s="204">
        <v>5</v>
      </c>
      <c r="F25" s="84">
        <v>6</v>
      </c>
      <c r="G25" s="204">
        <v>7</v>
      </c>
      <c r="H25" s="84">
        <v>8</v>
      </c>
      <c r="I25" s="204">
        <v>9</v>
      </c>
      <c r="J25" s="84">
        <v>10</v>
      </c>
      <c r="K25" s="204">
        <v>11</v>
      </c>
      <c r="L25" s="84">
        <v>12</v>
      </c>
      <c r="M25" s="204">
        <v>13</v>
      </c>
      <c r="N25" s="84">
        <v>14</v>
      </c>
      <c r="O25" s="204">
        <v>15</v>
      </c>
      <c r="P25" s="84">
        <v>16</v>
      </c>
      <c r="Q25" s="204">
        <v>17</v>
      </c>
      <c r="R25" s="84">
        <v>18</v>
      </c>
      <c r="S25" s="204">
        <v>19</v>
      </c>
      <c r="T25" s="84">
        <v>20</v>
      </c>
      <c r="U25" s="204">
        <v>21</v>
      </c>
      <c r="V25" s="84">
        <v>22</v>
      </c>
      <c r="W25" s="204">
        <v>23</v>
      </c>
      <c r="X25" s="84">
        <v>24</v>
      </c>
      <c r="Y25" s="204">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M_PK1200.03.01.08</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1" t="s">
        <v>86</v>
      </c>
      <c r="F19" s="282"/>
      <c r="G19" s="282"/>
      <c r="H19" s="282"/>
      <c r="I19" s="283"/>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M_PK1200.03.01.08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459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0" t="s">
        <v>323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2"/>
      <c r="AN24" s="102"/>
      <c r="AO24" s="130"/>
      <c r="AP24" s="130"/>
      <c r="AQ24" s="130"/>
      <c r="AR24" s="130"/>
      <c r="AS24" s="108"/>
    </row>
    <row r="25" spans="1:45" ht="12.75" customHeight="1" x14ac:dyDescent="0.25">
      <c r="A25" s="291" t="s">
        <v>322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3"/>
      <c r="AN25" s="294" t="s">
        <v>321</v>
      </c>
      <c r="AO25" s="294"/>
      <c r="AP25" s="294"/>
      <c r="AQ25" s="289"/>
      <c r="AR25" s="289"/>
      <c r="AS25" s="108"/>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3"/>
      <c r="AN26" s="284" t="s">
        <v>319</v>
      </c>
      <c r="AO26" s="285"/>
      <c r="AP26" s="286"/>
      <c r="AQ26" s="287"/>
      <c r="AR26" s="288"/>
      <c r="AS26" s="108"/>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3"/>
      <c r="AN27" s="284" t="s">
        <v>317</v>
      </c>
      <c r="AO27" s="285"/>
      <c r="AP27" s="286"/>
      <c r="AQ27" s="287"/>
      <c r="AR27" s="288"/>
      <c r="AS27" s="108"/>
    </row>
    <row r="28" spans="1:45" ht="27.75" customHeight="1" thickBot="1" x14ac:dyDescent="0.3">
      <c r="A28" s="304" t="s">
        <v>316</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3"/>
      <c r="AN28" s="308" t="s">
        <v>315</v>
      </c>
      <c r="AO28" s="309"/>
      <c r="AP28" s="310"/>
      <c r="AQ28" s="287"/>
      <c r="AR28" s="288"/>
      <c r="AS28" s="108"/>
    </row>
    <row r="29" spans="1:45" ht="17.25" customHeight="1" x14ac:dyDescent="0.25">
      <c r="A29" s="295" t="s">
        <v>314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3"/>
      <c r="AN29" s="298"/>
      <c r="AO29" s="299"/>
      <c r="AP29" s="299"/>
      <c r="AQ29" s="287"/>
      <c r="AR29" s="300"/>
      <c r="AS29" s="108"/>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3"/>
      <c r="AS30" s="108"/>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3"/>
      <c r="AN31" s="103"/>
      <c r="AO31" s="129"/>
      <c r="AP31" s="129"/>
      <c r="AQ31" s="129"/>
      <c r="AR31" s="129"/>
      <c r="AS31" s="108"/>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3"/>
      <c r="AN32" s="103"/>
      <c r="AO32" s="103"/>
      <c r="AP32" s="103"/>
      <c r="AQ32" s="103"/>
      <c r="AR32" s="103"/>
      <c r="AS32" s="108"/>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3"/>
      <c r="AN33" s="103"/>
      <c r="AO33" s="103"/>
      <c r="AP33" s="103"/>
      <c r="AQ33" s="103"/>
      <c r="AR33" s="103"/>
      <c r="AS33" s="108"/>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3"/>
      <c r="AN34" s="103"/>
      <c r="AO34" s="103"/>
      <c r="AP34" s="103"/>
      <c r="AQ34" s="103"/>
      <c r="AR34" s="103"/>
      <c r="AS34" s="10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3"/>
      <c r="AN36" s="103"/>
      <c r="AO36" s="103"/>
      <c r="AP36" s="103"/>
      <c r="AQ36" s="103"/>
      <c r="AR36" s="103"/>
      <c r="AS36" s="10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3"/>
      <c r="AN37" s="103"/>
      <c r="AO37" s="103"/>
      <c r="AP37" s="103"/>
      <c r="AQ37" s="103"/>
      <c r="AR37" s="103"/>
      <c r="AS37" s="108"/>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3"/>
      <c r="AN39" s="103"/>
      <c r="AO39" s="103"/>
      <c r="AP39" s="103"/>
      <c r="AQ39" s="103"/>
      <c r="AR39" s="103"/>
      <c r="AS39" s="108"/>
    </row>
    <row r="40" spans="1:45" ht="17.25" customHeight="1" x14ac:dyDescent="0.25">
      <c r="A40" s="291" t="s">
        <v>307</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3"/>
      <c r="AN40" s="103"/>
      <c r="AO40" s="103"/>
      <c r="AP40" s="103"/>
      <c r="AQ40" s="103"/>
      <c r="AR40" s="103"/>
      <c r="AS40" s="108"/>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3"/>
      <c r="AN41" s="103"/>
      <c r="AO41" s="103"/>
      <c r="AP41" s="103"/>
      <c r="AQ41" s="103"/>
      <c r="AR41" s="103"/>
      <c r="AS41" s="108"/>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3"/>
      <c r="AN42" s="103"/>
      <c r="AO42" s="103"/>
      <c r="AP42" s="103"/>
      <c r="AQ42" s="103"/>
      <c r="AR42" s="103"/>
      <c r="AS42" s="108"/>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3"/>
      <c r="AN43" s="103"/>
      <c r="AO43" s="103"/>
      <c r="AP43" s="103"/>
      <c r="AQ43" s="103"/>
      <c r="AR43" s="103"/>
      <c r="AS43" s="108"/>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3"/>
      <c r="AN44" s="103"/>
      <c r="AO44" s="103"/>
      <c r="AP44" s="103"/>
      <c r="AQ44" s="103"/>
      <c r="AR44" s="103"/>
      <c r="AS44" s="108"/>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3"/>
      <c r="AN45" s="103"/>
      <c r="AO45" s="103"/>
      <c r="AP45" s="103"/>
      <c r="AQ45" s="103"/>
      <c r="AR45" s="103"/>
      <c r="AS45" s="108"/>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3"/>
      <c r="AN46" s="103"/>
      <c r="AO46" s="103"/>
      <c r="AP46" s="103"/>
      <c r="AQ46" s="103"/>
      <c r="AR46" s="103"/>
      <c r="AS46" s="108"/>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281</v>
      </c>
      <c r="AN47" s="320"/>
      <c r="AO47" s="116" t="s">
        <v>280</v>
      </c>
      <c r="AP47" s="116" t="s">
        <v>279</v>
      </c>
      <c r="AQ47" s="108"/>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0"/>
      <c r="AP48" s="120"/>
      <c r="AQ48" s="108"/>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281</v>
      </c>
      <c r="AN52" s="320"/>
      <c r="AO52" s="116" t="s">
        <v>280</v>
      </c>
      <c r="AP52" s="116" t="s">
        <v>279</v>
      </c>
      <c r="AQ52" s="108"/>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4"/>
      <c r="AP53" s="124"/>
      <c r="AQ53" s="108"/>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0"/>
      <c r="AP54" s="120"/>
      <c r="AQ54" s="108"/>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281</v>
      </c>
      <c r="AN58" s="320"/>
      <c r="AO58" s="116" t="s">
        <v>280</v>
      </c>
      <c r="AP58" s="116" t="s">
        <v>279</v>
      </c>
      <c r="AQ58" s="108"/>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2"/>
      <c r="AP59" s="122"/>
      <c r="AQ59" s="114"/>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0"/>
      <c r="AP60" s="120"/>
      <c r="AQ60" s="108"/>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0"/>
      <c r="AP61" s="120"/>
      <c r="AQ61" s="108"/>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0"/>
      <c r="AP62" s="120"/>
      <c r="AQ62" s="10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0"/>
      <c r="AP63" s="120"/>
      <c r="AQ63" s="10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0"/>
      <c r="AP64" s="120"/>
      <c r="AQ64" s="108"/>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0"/>
      <c r="AP65" s="120"/>
      <c r="AQ65" s="108"/>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1"/>
      <c r="AP66" s="121"/>
      <c r="AQ66" s="114"/>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0"/>
      <c r="AP67" s="120"/>
      <c r="AQ67" s="108"/>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1"/>
      <c r="AP68" s="121"/>
      <c r="AQ68" s="114"/>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0"/>
      <c r="AP69" s="120"/>
      <c r="AQ69" s="108"/>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1"/>
      <c r="AP70" s="121"/>
      <c r="AQ70" s="114"/>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0"/>
      <c r="AP71" s="120"/>
      <c r="AQ71" s="108"/>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281</v>
      </c>
      <c r="AN74" s="320"/>
      <c r="AO74" s="116" t="s">
        <v>280</v>
      </c>
      <c r="AP74" s="116" t="s">
        <v>279</v>
      </c>
      <c r="AQ74" s="108"/>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2"/>
      <c r="AP75" s="112"/>
      <c r="AQ75" s="114"/>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5"/>
      <c r="AP76" s="115"/>
      <c r="AQ76" s="108"/>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5"/>
      <c r="AP77" s="115"/>
      <c r="AQ77" s="108"/>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5"/>
      <c r="AP78" s="115"/>
      <c r="AQ78" s="108"/>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5"/>
      <c r="AP79" s="115"/>
      <c r="AQ79" s="108"/>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5"/>
      <c r="AP80" s="115"/>
      <c r="AQ80" s="108"/>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5"/>
      <c r="AP81" s="115"/>
      <c r="AQ81" s="108"/>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5"/>
      <c r="AP82" s="115"/>
      <c r="AQ82" s="108"/>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2"/>
      <c r="AP83" s="112"/>
      <c r="AQ83" s="114"/>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2"/>
      <c r="AP84" s="112"/>
      <c r="AQ84" s="114"/>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5"/>
      <c r="AP85" s="115"/>
      <c r="AQ85" s="102"/>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2"/>
      <c r="AP86" s="112"/>
      <c r="AQ86" s="114"/>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2"/>
      <c r="AP87" s="112"/>
      <c r="AQ87" s="114"/>
    </row>
    <row r="88" spans="1:45" ht="14.25" customHeight="1" x14ac:dyDescent="0.25">
      <c r="A88" s="344" t="s">
        <v>265</v>
      </c>
      <c r="B88" s="345"/>
      <c r="C88" s="345"/>
      <c r="D88" s="34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7"/>
      <c r="AL88" s="348"/>
      <c r="AM88" s="349"/>
      <c r="AN88" s="350"/>
      <c r="AO88" s="112"/>
      <c r="AP88" s="112"/>
      <c r="AQ88" s="114"/>
    </row>
    <row r="89" spans="1:45" x14ac:dyDescent="0.25">
      <c r="A89" s="344" t="s">
        <v>264</v>
      </c>
      <c r="B89" s="345"/>
      <c r="C89" s="345"/>
      <c r="D89" s="34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7"/>
      <c r="AL89" s="348"/>
      <c r="AM89" s="349"/>
      <c r="AN89" s="35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0"/>
      <c r="AL90" s="341"/>
      <c r="AM90" s="342"/>
      <c r="AN90" s="34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S29" sqref="S29"/>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M_PK1200.03.01.08</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1.25"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351" t="s">
        <v>460</v>
      </c>
      <c r="B19" s="351"/>
      <c r="C19" s="351"/>
      <c r="D19" s="351"/>
      <c r="E19" s="351"/>
      <c r="F19" s="351"/>
      <c r="G19" s="351"/>
      <c r="H19" s="351"/>
      <c r="I19" s="351"/>
      <c r="J19" s="351"/>
      <c r="K19" s="351"/>
      <c r="L19" s="351"/>
    </row>
    <row r="20" spans="1:12" x14ac:dyDescent="0.25">
      <c r="A20" s="67"/>
      <c r="B20" s="67"/>
      <c r="C20" s="80"/>
      <c r="D20" s="80"/>
      <c r="E20" s="80"/>
      <c r="F20" s="80"/>
      <c r="G20" s="80"/>
      <c r="H20" s="80"/>
      <c r="I20" s="80"/>
      <c r="J20" s="80"/>
      <c r="K20" s="80"/>
      <c r="L20" s="80"/>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4"/>
      <c r="F22" s="165"/>
      <c r="G22" s="360" t="s">
        <v>567</v>
      </c>
      <c r="H22" s="361"/>
      <c r="I22" s="353"/>
      <c r="J22" s="356"/>
      <c r="K22" s="352"/>
      <c r="L22" s="354"/>
    </row>
    <row r="23" spans="1:12" ht="31.5" x14ac:dyDescent="0.25">
      <c r="A23" s="352"/>
      <c r="B23" s="352"/>
      <c r="C23" s="79" t="s">
        <v>224</v>
      </c>
      <c r="D23" s="79" t="s">
        <v>223</v>
      </c>
      <c r="E23" s="79" t="s">
        <v>224</v>
      </c>
      <c r="F23" s="79" t="s">
        <v>223</v>
      </c>
      <c r="G23" s="79" t="s">
        <v>224</v>
      </c>
      <c r="H23" s="79" t="s">
        <v>223</v>
      </c>
      <c r="I23" s="353"/>
      <c r="J23" s="357"/>
      <c r="K23" s="352"/>
      <c r="L23" s="35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47.25" x14ac:dyDescent="0.25">
      <c r="A40" s="73" t="s">
        <v>212</v>
      </c>
      <c r="B40" s="72" t="s">
        <v>408</v>
      </c>
      <c r="C40" s="191">
        <v>44927</v>
      </c>
      <c r="D40" s="191">
        <v>45291</v>
      </c>
      <c r="E40" s="195"/>
      <c r="F40" s="195"/>
      <c r="G40" s="191"/>
      <c r="H40" s="191"/>
      <c r="I40" s="71"/>
      <c r="J40" s="71"/>
      <c r="K40" s="231" t="s">
        <v>568</v>
      </c>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7.25" x14ac:dyDescent="0.25">
      <c r="A53" s="73" t="s">
        <v>195</v>
      </c>
      <c r="B53" s="173" t="s">
        <v>414</v>
      </c>
      <c r="C53" s="191">
        <v>44927</v>
      </c>
      <c r="D53" s="191">
        <v>45291</v>
      </c>
      <c r="E53" s="71"/>
      <c r="F53" s="71"/>
      <c r="G53" s="191"/>
      <c r="H53" s="191"/>
      <c r="I53" s="71"/>
      <c r="J53" s="71"/>
      <c r="K53" s="231" t="s">
        <v>568</v>
      </c>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24" sqref="E24"/>
    </sheetView>
  </sheetViews>
  <sheetFormatPr defaultColWidth="9.140625" defaultRowHeight="15.75" x14ac:dyDescent="0.25"/>
  <cols>
    <col min="1" max="1" width="9.140625" style="207"/>
    <col min="2" max="2" width="57.85546875" style="207" customWidth="1"/>
    <col min="3" max="7" width="17.7109375" style="207" customWidth="1"/>
    <col min="8" max="9" width="13" style="207" customWidth="1"/>
    <col min="10" max="27" width="7.28515625" style="207" customWidth="1"/>
    <col min="28" max="29" width="13"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C5" s="209"/>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2" t="str">
        <f>'1. паспорт местоположение'!A12:C12</f>
        <v xml:space="preserve"> M_PK1200.03.01.08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2"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194</v>
      </c>
      <c r="B20" s="366" t="s">
        <v>193</v>
      </c>
      <c r="C20" s="363" t="s">
        <v>192</v>
      </c>
      <c r="D20" s="363"/>
      <c r="E20" s="369" t="s">
        <v>191</v>
      </c>
      <c r="F20" s="369"/>
      <c r="G20" s="366" t="s">
        <v>566</v>
      </c>
      <c r="H20" s="375" t="s">
        <v>495</v>
      </c>
      <c r="I20" s="376"/>
      <c r="J20" s="376"/>
      <c r="K20" s="376"/>
      <c r="L20" s="375" t="s">
        <v>496</v>
      </c>
      <c r="M20" s="376"/>
      <c r="N20" s="376"/>
      <c r="O20" s="376"/>
      <c r="P20" s="375" t="s">
        <v>497</v>
      </c>
      <c r="Q20" s="376"/>
      <c r="R20" s="376"/>
      <c r="S20" s="376"/>
      <c r="T20" s="375" t="s">
        <v>498</v>
      </c>
      <c r="U20" s="376"/>
      <c r="V20" s="376"/>
      <c r="W20" s="376"/>
      <c r="X20" s="375" t="s">
        <v>499</v>
      </c>
      <c r="Y20" s="376"/>
      <c r="Z20" s="376"/>
      <c r="AA20" s="376"/>
      <c r="AB20" s="371" t="s">
        <v>190</v>
      </c>
      <c r="AC20" s="372"/>
      <c r="AD20" s="214"/>
      <c r="AE20" s="214"/>
      <c r="AF20" s="214"/>
    </row>
    <row r="21" spans="1:32" ht="99.75" customHeight="1" x14ac:dyDescent="0.25">
      <c r="A21" s="367"/>
      <c r="B21" s="367"/>
      <c r="C21" s="363"/>
      <c r="D21" s="363"/>
      <c r="E21" s="369"/>
      <c r="F21" s="369"/>
      <c r="G21" s="36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3"/>
      <c r="AC21" s="374"/>
    </row>
    <row r="22" spans="1:32" ht="89.25" customHeight="1" x14ac:dyDescent="0.25">
      <c r="A22" s="368"/>
      <c r="B22" s="368"/>
      <c r="C22" s="215" t="s">
        <v>2</v>
      </c>
      <c r="D22" s="215" t="s">
        <v>188</v>
      </c>
      <c r="E22" s="216" t="s">
        <v>519</v>
      </c>
      <c r="F22" s="216" t="s">
        <v>565</v>
      </c>
      <c r="G22" s="368"/>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0.20314080000000001</v>
      </c>
      <c r="D24" s="221">
        <v>0</v>
      </c>
      <c r="E24" s="221">
        <v>0</v>
      </c>
      <c r="F24" s="221">
        <v>0</v>
      </c>
      <c r="G24" s="221">
        <v>0</v>
      </c>
      <c r="H24" s="221">
        <v>0.20314080000000001</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0.20314080000000001</v>
      </c>
      <c r="AC24" s="221">
        <v>0</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0.16928400000000002</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0.16928400000000002</v>
      </c>
      <c r="AC27" s="221">
        <v>0</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3.3856799999999992E-2</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3.3856799999999992E-2</v>
      </c>
      <c r="AC29" s="221">
        <v>0</v>
      </c>
    </row>
    <row r="30" spans="1:32" ht="47.25" x14ac:dyDescent="0.25">
      <c r="A30" s="219" t="s">
        <v>63</v>
      </c>
      <c r="B30" s="220" t="s">
        <v>177</v>
      </c>
      <c r="C30" s="221">
        <v>0.16928399999999999</v>
      </c>
      <c r="D30" s="221">
        <v>0</v>
      </c>
      <c r="E30" s="221">
        <v>0</v>
      </c>
      <c r="F30" s="221">
        <v>0</v>
      </c>
      <c r="G30" s="221">
        <v>0</v>
      </c>
      <c r="H30" s="221">
        <v>0.16928399999999999</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0.16928399999999999</v>
      </c>
      <c r="AC30" s="221">
        <v>0</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0.16928399999999999</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2</v>
      </c>
      <c r="D58" s="221">
        <v>0</v>
      </c>
      <c r="E58" s="221"/>
      <c r="F58" s="221"/>
      <c r="G58" s="221">
        <v>0</v>
      </c>
      <c r="H58" s="221">
        <v>2</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2</v>
      </c>
      <c r="AC58" s="221">
        <v>0</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0.16928399999999999</v>
      </c>
      <c r="D62" s="221">
        <v>0</v>
      </c>
      <c r="E62" s="221"/>
      <c r="F62" s="221"/>
      <c r="G62" s="221">
        <v>0</v>
      </c>
      <c r="H62" s="221">
        <v>0.16928399999999999</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0.16928399999999999</v>
      </c>
      <c r="AC62" s="221">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2</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2</v>
      </c>
      <c r="AC71" s="221">
        <v>0</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523</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554</v>
      </c>
      <c r="B81" s="223" t="s">
        <v>524</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555</v>
      </c>
      <c r="B82" s="223" t="s">
        <v>525</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556</v>
      </c>
      <c r="B83" s="223" t="s">
        <v>527</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557</v>
      </c>
      <c r="B84" s="223" t="s">
        <v>529</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558</v>
      </c>
      <c r="B85" s="223" t="s">
        <v>531</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559</v>
      </c>
      <c r="B86" s="223" t="s">
        <v>533</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485</v>
      </c>
      <c r="F22" s="387"/>
      <c r="G22" s="387"/>
      <c r="H22" s="387"/>
      <c r="I22" s="387"/>
      <c r="J22" s="387"/>
      <c r="K22" s="387"/>
      <c r="L22" s="388"/>
      <c r="M22" s="380" t="s">
        <v>49</v>
      </c>
      <c r="N22" s="380" t="s">
        <v>48</v>
      </c>
      <c r="O22" s="380" t="s">
        <v>47</v>
      </c>
      <c r="P22" s="389" t="s">
        <v>243</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393</v>
      </c>
      <c r="J23" s="401" t="s">
        <v>394</v>
      </c>
      <c r="K23" s="401" t="s">
        <v>395</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6" t="s">
        <v>13</v>
      </c>
      <c r="AG24" s="166" t="s">
        <v>12</v>
      </c>
      <c r="AH24" s="167" t="s">
        <v>2</v>
      </c>
      <c r="AI24" s="167"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71"/>
      <c r="B6" s="171"/>
      <c r="C6" s="171"/>
      <c r="D6" s="171"/>
      <c r="E6" s="171"/>
      <c r="F6" s="171"/>
      <c r="G6" s="171"/>
      <c r="H6" s="171"/>
    </row>
    <row r="7" spans="1:8" ht="18.75" x14ac:dyDescent="0.25">
      <c r="A7" s="237" t="s">
        <v>9</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8</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 xml:space="preserve"> M_PK1200.03.01.08</v>
      </c>
      <c r="B12" s="238"/>
      <c r="C12" s="168"/>
      <c r="D12" s="168"/>
      <c r="E12" s="168"/>
      <c r="F12" s="168"/>
      <c r="G12" s="168"/>
      <c r="H12" s="168"/>
    </row>
    <row r="13" spans="1:8" x14ac:dyDescent="0.25">
      <c r="A13" s="234" t="s">
        <v>7</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168"/>
      <c r="D15" s="168"/>
      <c r="E15" s="168"/>
      <c r="F15" s="168"/>
      <c r="G15" s="168"/>
      <c r="H15" s="168"/>
    </row>
    <row r="16" spans="1:8" x14ac:dyDescent="0.25">
      <c r="A16" s="234" t="s">
        <v>6</v>
      </c>
      <c r="B16" s="234"/>
      <c r="C16" s="169"/>
      <c r="D16" s="169"/>
      <c r="E16" s="169"/>
      <c r="F16" s="169"/>
      <c r="G16" s="169"/>
      <c r="H16" s="169"/>
    </row>
    <row r="17" spans="1:2" x14ac:dyDescent="0.25">
      <c r="B17" s="137"/>
    </row>
    <row r="18" spans="1:2" ht="33.75" customHeight="1" x14ac:dyDescent="0.25">
      <c r="A18" s="408" t="s">
        <v>475</v>
      </c>
      <c r="B18" s="409"/>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39" t="s">
        <v>345</v>
      </c>
      <c r="B22" s="203" t="s">
        <v>517</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t="str">
        <f>'3.3 паспорт описание'!C29</f>
        <v>нд</v>
      </c>
    </row>
    <row r="26" spans="1:2" ht="16.5" thickBot="1" x14ac:dyDescent="0.3">
      <c r="A26" s="143" t="s">
        <v>348</v>
      </c>
      <c r="B26" s="196" t="str">
        <f>'3.3 паспорт описание'!C30</f>
        <v>Н</v>
      </c>
    </row>
    <row r="27" spans="1:2" ht="29.25" thickBot="1" x14ac:dyDescent="0.3">
      <c r="A27" s="151" t="s">
        <v>570</v>
      </c>
      <c r="B27" s="202">
        <f>'6.2. Паспорт фин осв ввод'!D24</f>
        <v>0</v>
      </c>
    </row>
    <row r="28" spans="1:2" ht="16.5" thickBot="1" x14ac:dyDescent="0.3">
      <c r="A28" s="146" t="s">
        <v>349</v>
      </c>
      <c r="B28" s="203" t="s">
        <v>516</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5"/>
    </row>
    <row r="74" spans="1:2" x14ac:dyDescent="0.25">
      <c r="A74" s="149" t="s">
        <v>385</v>
      </c>
      <c r="B74" s="406"/>
    </row>
    <row r="75" spans="1:2" x14ac:dyDescent="0.25">
      <c r="A75" s="149" t="s">
        <v>386</v>
      </c>
      <c r="B75" s="406"/>
    </row>
    <row r="76" spans="1:2" x14ac:dyDescent="0.25">
      <c r="A76" s="149" t="s">
        <v>387</v>
      </c>
      <c r="B76" s="406"/>
    </row>
    <row r="77" spans="1:2" x14ac:dyDescent="0.25">
      <c r="A77" s="149" t="s">
        <v>388</v>
      </c>
      <c r="B77" s="406"/>
    </row>
    <row r="78" spans="1:2" ht="16.5" thickBot="1" x14ac:dyDescent="0.3">
      <c r="A78" s="159" t="s">
        <v>389</v>
      </c>
      <c r="B78" s="407"/>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2023-10-14T07:37:44Z</dcterms:modified>
</cp:coreProperties>
</file>